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igitalgojp-my.sharepoint.com/personal/takashi_saito410_maff_go_jp/Documents/ドキュメント/0000業務効率化Tips/★自作データ/31_QGIS/TKY2JGD/"/>
    </mc:Choice>
  </mc:AlternateContent>
  <xr:revisionPtr revIDLastSave="38" documentId="8_{724578F4-6663-4E3C-9B64-CCA76F1AE639}" xr6:coauthVersionLast="47" xr6:coauthVersionMax="47" xr10:uidLastSave="{BFEC6152-2D87-4DDF-95C7-74849B2A6544}"/>
  <bookViews>
    <workbookView xWindow="-108" yWindow="-108" windowWidth="23256" windowHeight="12576" xr2:uid="{46919F4E-2161-4A7E-84C2-C7CC5AC2669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1" i="1" l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4" i="1"/>
  <c r="L3" i="1"/>
  <c r="L5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</calcChain>
</file>

<file path=xl/sharedStrings.xml><?xml version="1.0" encoding="utf-8"?>
<sst xmlns="http://schemas.openxmlformats.org/spreadsheetml/2006/main" count="84" uniqueCount="69">
  <si>
    <t>系番号</t>
  </si>
  <si>
    <t>座標系原点の経緯度</t>
  </si>
  <si>
    <t>適用区域</t>
  </si>
  <si>
    <t>経度（東経）</t>
  </si>
  <si>
    <t>緯度（北緯）</t>
  </si>
  <si>
    <t>I</t>
  </si>
  <si>
    <t>129度30分0秒0000</t>
  </si>
  <si>
    <t>33度0分0秒0000</t>
  </si>
  <si>
    <t>長崎県 鹿児島県のうち北方北緯32度南方北緯27度西方東経128度18分東方東経130度を境界線とする区域内（奄美群島は東経130度13分までを含む。)にあるすべての島、小島、環礁及び岩礁</t>
  </si>
  <si>
    <t>II</t>
  </si>
  <si>
    <t>131度 0分0秒0000</t>
  </si>
  <si>
    <t>福岡県　佐賀県　熊本県　大分県　宮崎県　鹿児島県（I系に規定する区域を除く。)</t>
  </si>
  <si>
    <t>III</t>
  </si>
  <si>
    <t>132度10分0秒0000</t>
  </si>
  <si>
    <t>36度0分0秒0000</t>
  </si>
  <si>
    <t>山口県　島根県　広島県</t>
  </si>
  <si>
    <t>IV</t>
  </si>
  <si>
    <t>133度30分0秒0000</t>
  </si>
  <si>
    <t>香川県　愛媛県　徳島県　高知県</t>
  </si>
  <si>
    <t>V</t>
  </si>
  <si>
    <t>134度20分0秒0000</t>
  </si>
  <si>
    <t>兵庫県　鳥取県　岡山県</t>
  </si>
  <si>
    <t>VI</t>
  </si>
  <si>
    <t>136度 0分0秒0000</t>
  </si>
  <si>
    <t>京都府　大阪府　福井県　滋賀県　三重県　奈良県 和歌山県</t>
  </si>
  <si>
    <t>VII</t>
  </si>
  <si>
    <t>137度10分0秒0000</t>
  </si>
  <si>
    <t>石川県　富山県　岐阜県　愛知県</t>
  </si>
  <si>
    <t>VIII</t>
  </si>
  <si>
    <t>138度30分0秒0000</t>
  </si>
  <si>
    <t>新潟県　長野県　山梨県　静岡県</t>
  </si>
  <si>
    <t>IX</t>
  </si>
  <si>
    <t>139度50分0秒0000</t>
  </si>
  <si>
    <t>東京都（XIV系、XVIII系及びXIX系に規定する区域を除く。)　福島県　栃木県　茨城県　埼玉県 千葉県　群馬県　神奈川県</t>
  </si>
  <si>
    <t>X</t>
  </si>
  <si>
    <t>140度50分0秒0000</t>
  </si>
  <si>
    <t>40度0分0秒0000</t>
  </si>
  <si>
    <t>青森県　秋田県　山形県　岩手県　宮城県</t>
  </si>
  <si>
    <t>XI</t>
  </si>
  <si>
    <t>140度15分0秒0000</t>
  </si>
  <si>
    <t>44度0分0秒0000</t>
  </si>
  <si>
    <t>小樽市　函館市　伊達市　北斗市　北海道後志総合振興局の所管区域　北海道胆振総合振興局の所管区域のうち豊浦町、壮瞥町及び洞爺湖町　北海道渡島総合振興局の所管区域　北海道檜山振興局の所管区域</t>
  </si>
  <si>
    <t>XII</t>
  </si>
  <si>
    <t>142度15分0秒0000</t>
  </si>
  <si>
    <t>北海道（XI系及びXIII系に規定する区域を除く。）</t>
  </si>
  <si>
    <t>XIII</t>
  </si>
  <si>
    <t>144度15分0秒0000</t>
  </si>
  <si>
    <t>北見市　帯広市　釧路市　網走市　根室市　北海道オホーツク総合振興局の所管区域のうち美幌町、津別町、斜里町、清里町、小清水町、訓子府町、置戸町、佐呂間町及び大空町　北海道十勝総合振興局の所管区域　北海道釧路総合振興局の所管区域　北海道根室振興局の所管区域</t>
  </si>
  <si>
    <t>XIV</t>
  </si>
  <si>
    <t>142度 0分0秒0000</t>
  </si>
  <si>
    <t>26度0分0秒0000</t>
  </si>
  <si>
    <t>東京都のうち北緯28度から南であり、かつ東経140度30分から東であり東経143度から西である区域</t>
  </si>
  <si>
    <t>XV</t>
  </si>
  <si>
    <t>127度30分0秒0000</t>
  </si>
  <si>
    <t>沖縄県のうち東経126度から東であり、かつ東経130度から西である区域</t>
  </si>
  <si>
    <t>XVI</t>
  </si>
  <si>
    <t>124度 0分0秒0000</t>
  </si>
  <si>
    <t>沖縄県のうち東経126度から西である区域</t>
  </si>
  <si>
    <t>XVII</t>
  </si>
  <si>
    <t>沖縄県のうち東経130度から東である区域</t>
  </si>
  <si>
    <t>XVIII</t>
  </si>
  <si>
    <t>20度0分0秒0000</t>
  </si>
  <si>
    <t>東京都のうち北緯28度から南であり、かつ東経140度30分から西である区域</t>
  </si>
  <si>
    <t>XIX</t>
  </si>
  <si>
    <t>154度 0分0秒0000</t>
  </si>
  <si>
    <t>東京都のうち北緯28度から南であり、かつ東経143度から東である区域</t>
  </si>
  <si>
    <t>if "!LAT_VAL!"=="</t>
    <phoneticPr fontId="2"/>
  </si>
  <si>
    <t>" if "!LON_VAL!"=="</t>
    <phoneticPr fontId="2"/>
  </si>
  <si>
    <t>" set "EPSG=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</si>
</sst>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rgb="FF000000"/>
      <name val="Verdana"/>
      <family val="2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A0D3C-A7BB-49FC-9FE3-131DCC0AF729}">
  <sheetPr codeName="Sheet1"/>
  <dimension ref="A1:N21"/>
  <sheetViews>
    <sheetView tabSelected="1" workbookViewId="0">
      <selection activeCell="L21" sqref="L3:L21"/>
    </sheetView>
  </sheetViews>
  <sheetFormatPr defaultRowHeight="18" x14ac:dyDescent="0.45"/>
  <cols>
    <col min="1" max="1" width="7.69921875" bestFit="1" customWidth="1"/>
    <col min="2" max="2" width="21.3984375" hidden="1" customWidth="1"/>
    <col min="3" max="3" width="18.59765625" hidden="1" customWidth="1"/>
    <col min="4" max="4" width="72.09765625" hidden="1" customWidth="1"/>
    <col min="5" max="7" width="0" hidden="1" customWidth="1"/>
    <col min="9" max="9" width="12.09765625" customWidth="1"/>
    <col min="10" max="10" width="5.8984375" customWidth="1"/>
  </cols>
  <sheetData>
    <row r="1" spans="1:14" x14ac:dyDescent="0.45">
      <c r="A1" s="4" t="s">
        <v>0</v>
      </c>
      <c r="B1" s="6" t="s">
        <v>1</v>
      </c>
      <c r="C1" s="7"/>
      <c r="D1" s="4" t="s">
        <v>2</v>
      </c>
    </row>
    <row r="2" spans="1:14" x14ac:dyDescent="0.45">
      <c r="A2" s="5"/>
      <c r="B2" s="1" t="s">
        <v>3</v>
      </c>
      <c r="C2" s="1" t="s">
        <v>4</v>
      </c>
      <c r="D2" s="5"/>
      <c r="L2" t="s">
        <v>66</v>
      </c>
      <c r="M2" t="s">
        <v>67</v>
      </c>
      <c r="N2" t="s">
        <v>68</v>
      </c>
    </row>
    <row r="3" spans="1:14" ht="41.4" x14ac:dyDescent="0.45">
      <c r="A3" s="1" t="s">
        <v>5</v>
      </c>
      <c r="B3" s="2" t="s">
        <v>6</v>
      </c>
      <c r="C3" s="2" t="s">
        <v>7</v>
      </c>
      <c r="D3" s="3" t="s">
        <v>8</v>
      </c>
      <c r="F3">
        <v>129</v>
      </c>
      <c r="G3">
        <v>30</v>
      </c>
      <c r="H3">
        <v>1</v>
      </c>
      <c r="I3">
        <f>ROUND(F3+G3/60,6)</f>
        <v>129.5</v>
      </c>
      <c r="J3">
        <v>33</v>
      </c>
      <c r="K3">
        <v>2443</v>
      </c>
      <c r="L3" t="str">
        <f t="shared" ref="L3:L14" si="0">_xlfn.CONCAT($L$2,$J3,$M$2,$I3,$N$2,$K3,"""")</f>
        <v>if "!LAT_VAL!"=="33" if "!LON_VAL!"=="129.5" set "EPSG=2443"</v>
      </c>
    </row>
    <row r="4" spans="1:14" x14ac:dyDescent="0.45">
      <c r="A4" s="1" t="s">
        <v>9</v>
      </c>
      <c r="B4" s="2" t="s">
        <v>10</v>
      </c>
      <c r="C4" s="2" t="s">
        <v>7</v>
      </c>
      <c r="D4" s="3" t="s">
        <v>11</v>
      </c>
      <c r="F4">
        <v>131</v>
      </c>
      <c r="G4">
        <v>0</v>
      </c>
      <c r="H4">
        <v>2</v>
      </c>
      <c r="I4">
        <f t="shared" ref="I4:I21" si="1">ROUND(F4+G4/60,6)</f>
        <v>131</v>
      </c>
      <c r="J4">
        <v>33</v>
      </c>
      <c r="K4">
        <v>2444</v>
      </c>
      <c r="L4" t="str">
        <f t="shared" si="0"/>
        <v>if "!LAT_VAL!"=="33" if "!LON_VAL!"=="131" set "EPSG=2444"</v>
      </c>
    </row>
    <row r="5" spans="1:14" x14ac:dyDescent="0.45">
      <c r="A5" s="1" t="s">
        <v>12</v>
      </c>
      <c r="B5" s="2" t="s">
        <v>13</v>
      </c>
      <c r="C5" s="2" t="s">
        <v>14</v>
      </c>
      <c r="D5" s="3" t="s">
        <v>15</v>
      </c>
      <c r="F5">
        <v>132</v>
      </c>
      <c r="G5">
        <v>10</v>
      </c>
      <c r="H5">
        <v>3</v>
      </c>
      <c r="I5">
        <f t="shared" si="1"/>
        <v>132.16666699999999</v>
      </c>
      <c r="J5">
        <v>36</v>
      </c>
      <c r="K5">
        <v>2445</v>
      </c>
      <c r="L5" t="str">
        <f>_xlfn.CONCAT($L$2,$J5,$M$2,$I5,$N$2,$K5,"""")</f>
        <v>if "!LAT_VAL!"=="36" if "!LON_VAL!"=="132.166667" set "EPSG=2445"</v>
      </c>
    </row>
    <row r="6" spans="1:14" x14ac:dyDescent="0.45">
      <c r="A6" s="1" t="s">
        <v>16</v>
      </c>
      <c r="B6" s="2" t="s">
        <v>17</v>
      </c>
      <c r="C6" s="2" t="s">
        <v>7</v>
      </c>
      <c r="D6" s="3" t="s">
        <v>18</v>
      </c>
      <c r="F6">
        <v>133</v>
      </c>
      <c r="G6">
        <v>30</v>
      </c>
      <c r="H6">
        <v>4</v>
      </c>
      <c r="I6">
        <f t="shared" si="1"/>
        <v>133.5</v>
      </c>
      <c r="J6">
        <v>33</v>
      </c>
      <c r="K6">
        <v>2446</v>
      </c>
      <c r="L6" t="str">
        <f t="shared" ref="L6:L21" si="2">_xlfn.CONCAT($L$2,$J6,$M$2,$I6,$N$2,$K6,"""")</f>
        <v>if "!LAT_VAL!"=="33" if "!LON_VAL!"=="133.5" set "EPSG=2446"</v>
      </c>
    </row>
    <row r="7" spans="1:14" x14ac:dyDescent="0.45">
      <c r="A7" s="1" t="s">
        <v>19</v>
      </c>
      <c r="B7" s="2" t="s">
        <v>20</v>
      </c>
      <c r="C7" s="2" t="s">
        <v>14</v>
      </c>
      <c r="D7" s="3" t="s">
        <v>21</v>
      </c>
      <c r="F7">
        <v>134</v>
      </c>
      <c r="G7">
        <v>20</v>
      </c>
      <c r="H7">
        <v>5</v>
      </c>
      <c r="I7">
        <f t="shared" si="1"/>
        <v>134.33333300000001</v>
      </c>
      <c r="J7">
        <v>36</v>
      </c>
      <c r="K7">
        <v>2447</v>
      </c>
      <c r="L7" t="str">
        <f t="shared" si="2"/>
        <v>if "!LAT_VAL!"=="36" if "!LON_VAL!"=="134.333333" set "EPSG=2447"</v>
      </c>
    </row>
    <row r="8" spans="1:14" x14ac:dyDescent="0.45">
      <c r="A8" s="1" t="s">
        <v>22</v>
      </c>
      <c r="B8" s="2" t="s">
        <v>23</v>
      </c>
      <c r="C8" s="2" t="s">
        <v>14</v>
      </c>
      <c r="D8" s="3" t="s">
        <v>24</v>
      </c>
      <c r="F8">
        <v>136</v>
      </c>
      <c r="G8">
        <v>0</v>
      </c>
      <c r="H8">
        <v>6</v>
      </c>
      <c r="I8">
        <f t="shared" si="1"/>
        <v>136</v>
      </c>
      <c r="J8">
        <v>36</v>
      </c>
      <c r="K8">
        <v>2448</v>
      </c>
      <c r="L8" t="str">
        <f t="shared" si="2"/>
        <v>if "!LAT_VAL!"=="36" if "!LON_VAL!"=="136" set "EPSG=2448"</v>
      </c>
    </row>
    <row r="9" spans="1:14" x14ac:dyDescent="0.45">
      <c r="A9" s="1" t="s">
        <v>25</v>
      </c>
      <c r="B9" s="2" t="s">
        <v>26</v>
      </c>
      <c r="C9" s="2" t="s">
        <v>14</v>
      </c>
      <c r="D9" s="3" t="s">
        <v>27</v>
      </c>
      <c r="F9">
        <v>137</v>
      </c>
      <c r="G9">
        <v>10</v>
      </c>
      <c r="H9">
        <v>7</v>
      </c>
      <c r="I9">
        <f t="shared" si="1"/>
        <v>137.16666699999999</v>
      </c>
      <c r="J9">
        <v>36</v>
      </c>
      <c r="K9">
        <v>2449</v>
      </c>
      <c r="L9" t="str">
        <f t="shared" si="2"/>
        <v>if "!LAT_VAL!"=="36" if "!LON_VAL!"=="137.166667" set "EPSG=2449"</v>
      </c>
    </row>
    <row r="10" spans="1:14" x14ac:dyDescent="0.45">
      <c r="A10" s="1" t="s">
        <v>28</v>
      </c>
      <c r="B10" s="2" t="s">
        <v>29</v>
      </c>
      <c r="C10" s="2" t="s">
        <v>14</v>
      </c>
      <c r="D10" s="3" t="s">
        <v>30</v>
      </c>
      <c r="F10">
        <v>138</v>
      </c>
      <c r="G10">
        <v>30</v>
      </c>
      <c r="H10">
        <v>8</v>
      </c>
      <c r="I10">
        <f t="shared" si="1"/>
        <v>138.5</v>
      </c>
      <c r="J10">
        <v>36</v>
      </c>
      <c r="K10">
        <v>2450</v>
      </c>
      <c r="L10" t="str">
        <f t="shared" si="2"/>
        <v>if "!LAT_VAL!"=="36" if "!LON_VAL!"=="138.5" set "EPSG=2450"</v>
      </c>
    </row>
    <row r="11" spans="1:14" ht="27.6" x14ac:dyDescent="0.45">
      <c r="A11" s="1" t="s">
        <v>31</v>
      </c>
      <c r="B11" s="2" t="s">
        <v>32</v>
      </c>
      <c r="C11" s="2" t="s">
        <v>14</v>
      </c>
      <c r="D11" s="3" t="s">
        <v>33</v>
      </c>
      <c r="F11">
        <v>139</v>
      </c>
      <c r="G11">
        <v>50</v>
      </c>
      <c r="H11">
        <v>9</v>
      </c>
      <c r="I11">
        <f t="shared" si="1"/>
        <v>139.83333300000001</v>
      </c>
      <c r="J11">
        <v>36</v>
      </c>
      <c r="K11">
        <v>2451</v>
      </c>
      <c r="L11" t="str">
        <f t="shared" si="2"/>
        <v>if "!LAT_VAL!"=="36" if "!LON_VAL!"=="139.833333" set "EPSG=2451"</v>
      </c>
    </row>
    <row r="12" spans="1:14" x14ac:dyDescent="0.45">
      <c r="A12" s="1" t="s">
        <v>34</v>
      </c>
      <c r="B12" s="2" t="s">
        <v>35</v>
      </c>
      <c r="C12" s="2" t="s">
        <v>36</v>
      </c>
      <c r="D12" s="3" t="s">
        <v>37</v>
      </c>
      <c r="F12">
        <v>140</v>
      </c>
      <c r="G12">
        <v>50</v>
      </c>
      <c r="H12">
        <v>10</v>
      </c>
      <c r="I12">
        <f t="shared" si="1"/>
        <v>140.83333300000001</v>
      </c>
      <c r="J12">
        <v>40</v>
      </c>
      <c r="K12">
        <v>2452</v>
      </c>
      <c r="L12" t="str">
        <f t="shared" si="2"/>
        <v>if "!LAT_VAL!"=="40" if "!LON_VAL!"=="140.833333" set "EPSG=2452"</v>
      </c>
    </row>
    <row r="13" spans="1:14" ht="41.4" x14ac:dyDescent="0.45">
      <c r="A13" s="1" t="s">
        <v>38</v>
      </c>
      <c r="B13" s="2" t="s">
        <v>39</v>
      </c>
      <c r="C13" s="2" t="s">
        <v>40</v>
      </c>
      <c r="D13" s="3" t="s">
        <v>41</v>
      </c>
      <c r="F13">
        <v>140</v>
      </c>
      <c r="G13">
        <v>15</v>
      </c>
      <c r="H13">
        <v>11</v>
      </c>
      <c r="I13">
        <f t="shared" si="1"/>
        <v>140.25</v>
      </c>
      <c r="J13">
        <v>44</v>
      </c>
      <c r="K13">
        <v>2453</v>
      </c>
      <c r="L13" t="str">
        <f t="shared" si="2"/>
        <v>if "!LAT_VAL!"=="44" if "!LON_VAL!"=="140.25" set "EPSG=2453"</v>
      </c>
    </row>
    <row r="14" spans="1:14" x14ac:dyDescent="0.45">
      <c r="A14" s="1" t="s">
        <v>42</v>
      </c>
      <c r="B14" s="2" t="s">
        <v>43</v>
      </c>
      <c r="C14" s="2" t="s">
        <v>40</v>
      </c>
      <c r="D14" s="3" t="s">
        <v>44</v>
      </c>
      <c r="F14">
        <v>142</v>
      </c>
      <c r="G14">
        <v>15</v>
      </c>
      <c r="H14">
        <v>12</v>
      </c>
      <c r="I14">
        <f t="shared" si="1"/>
        <v>142.25</v>
      </c>
      <c r="J14">
        <v>44</v>
      </c>
      <c r="K14">
        <v>2454</v>
      </c>
      <c r="L14" t="str">
        <f t="shared" si="2"/>
        <v>if "!LAT_VAL!"=="44" if "!LON_VAL!"=="142.25" set "EPSG=2454"</v>
      </c>
    </row>
    <row r="15" spans="1:14" ht="55.2" x14ac:dyDescent="0.45">
      <c r="A15" s="1" t="s">
        <v>45</v>
      </c>
      <c r="B15" s="2" t="s">
        <v>46</v>
      </c>
      <c r="C15" s="2" t="s">
        <v>40</v>
      </c>
      <c r="D15" s="3" t="s">
        <v>47</v>
      </c>
      <c r="F15">
        <v>144</v>
      </c>
      <c r="G15">
        <v>15</v>
      </c>
      <c r="H15">
        <v>13</v>
      </c>
      <c r="I15">
        <f t="shared" si="1"/>
        <v>144.25</v>
      </c>
      <c r="J15">
        <v>44</v>
      </c>
      <c r="K15">
        <v>2455</v>
      </c>
      <c r="L15" t="str">
        <f t="shared" si="2"/>
        <v>if "!LAT_VAL!"=="44" if "!LON_VAL!"=="144.25" set "EPSG=2455"</v>
      </c>
    </row>
    <row r="16" spans="1:14" ht="27.6" x14ac:dyDescent="0.45">
      <c r="A16" s="1" t="s">
        <v>48</v>
      </c>
      <c r="B16" s="2" t="s">
        <v>49</v>
      </c>
      <c r="C16" s="2" t="s">
        <v>50</v>
      </c>
      <c r="D16" s="3" t="s">
        <v>51</v>
      </c>
      <c r="F16">
        <v>142</v>
      </c>
      <c r="G16">
        <v>0</v>
      </c>
      <c r="H16">
        <v>14</v>
      </c>
      <c r="I16">
        <f t="shared" si="1"/>
        <v>142</v>
      </c>
      <c r="J16">
        <v>26</v>
      </c>
      <c r="K16">
        <v>2456</v>
      </c>
      <c r="L16" t="str">
        <f t="shared" si="2"/>
        <v>if "!LAT_VAL!"=="26" if "!LON_VAL!"=="142" set "EPSG=2456"</v>
      </c>
    </row>
    <row r="17" spans="1:12" x14ac:dyDescent="0.45">
      <c r="A17" s="1" t="s">
        <v>52</v>
      </c>
      <c r="B17" s="2" t="s">
        <v>53</v>
      </c>
      <c r="C17" s="2" t="s">
        <v>50</v>
      </c>
      <c r="D17" s="3" t="s">
        <v>54</v>
      </c>
      <c r="F17">
        <v>127</v>
      </c>
      <c r="G17">
        <v>30</v>
      </c>
      <c r="H17">
        <v>15</v>
      </c>
      <c r="I17">
        <f t="shared" si="1"/>
        <v>127.5</v>
      </c>
      <c r="J17">
        <v>26</v>
      </c>
      <c r="K17">
        <v>2457</v>
      </c>
      <c r="L17" t="str">
        <f t="shared" si="2"/>
        <v>if "!LAT_VAL!"=="26" if "!LON_VAL!"=="127.5" set "EPSG=2457"</v>
      </c>
    </row>
    <row r="18" spans="1:12" x14ac:dyDescent="0.45">
      <c r="A18" s="1" t="s">
        <v>55</v>
      </c>
      <c r="B18" s="2" t="s">
        <v>56</v>
      </c>
      <c r="C18" s="2" t="s">
        <v>50</v>
      </c>
      <c r="D18" s="3" t="s">
        <v>57</v>
      </c>
      <c r="F18">
        <v>124</v>
      </c>
      <c r="G18">
        <v>0</v>
      </c>
      <c r="H18">
        <v>16</v>
      </c>
      <c r="I18">
        <f t="shared" si="1"/>
        <v>124</v>
      </c>
      <c r="J18">
        <v>26</v>
      </c>
      <c r="K18">
        <v>2458</v>
      </c>
      <c r="L18" t="str">
        <f t="shared" si="2"/>
        <v>if "!LAT_VAL!"=="26" if "!LON_VAL!"=="124" set "EPSG=2458"</v>
      </c>
    </row>
    <row r="19" spans="1:12" x14ac:dyDescent="0.45">
      <c r="A19" s="1" t="s">
        <v>58</v>
      </c>
      <c r="B19" s="2" t="s">
        <v>10</v>
      </c>
      <c r="C19" s="2" t="s">
        <v>50</v>
      </c>
      <c r="D19" s="3" t="s">
        <v>59</v>
      </c>
      <c r="F19">
        <v>131</v>
      </c>
      <c r="G19">
        <v>0</v>
      </c>
      <c r="H19">
        <v>17</v>
      </c>
      <c r="I19">
        <f t="shared" si="1"/>
        <v>131</v>
      </c>
      <c r="J19">
        <v>26</v>
      </c>
      <c r="K19">
        <v>2459</v>
      </c>
      <c r="L19" t="str">
        <f t="shared" si="2"/>
        <v>if "!LAT_VAL!"=="26" if "!LON_VAL!"=="131" set "EPSG=2459"</v>
      </c>
    </row>
    <row r="20" spans="1:12" x14ac:dyDescent="0.45">
      <c r="A20" s="1" t="s">
        <v>60</v>
      </c>
      <c r="B20" s="2" t="s">
        <v>23</v>
      </c>
      <c r="C20" s="2" t="s">
        <v>61</v>
      </c>
      <c r="D20" s="3" t="s">
        <v>62</v>
      </c>
      <c r="F20">
        <v>136</v>
      </c>
      <c r="G20">
        <v>0</v>
      </c>
      <c r="H20">
        <v>18</v>
      </c>
      <c r="I20">
        <f t="shared" si="1"/>
        <v>136</v>
      </c>
      <c r="J20">
        <v>20</v>
      </c>
      <c r="K20">
        <v>2460</v>
      </c>
      <c r="L20" t="str">
        <f t="shared" si="2"/>
        <v>if "!LAT_VAL!"=="20" if "!LON_VAL!"=="136" set "EPSG=2460"</v>
      </c>
    </row>
    <row r="21" spans="1:12" x14ac:dyDescent="0.45">
      <c r="A21" s="1" t="s">
        <v>63</v>
      </c>
      <c r="B21" s="2" t="s">
        <v>64</v>
      </c>
      <c r="C21" s="2" t="s">
        <v>50</v>
      </c>
      <c r="D21" s="3" t="s">
        <v>65</v>
      </c>
      <c r="F21">
        <v>154</v>
      </c>
      <c r="G21">
        <v>0</v>
      </c>
      <c r="H21">
        <v>19</v>
      </c>
      <c r="I21">
        <f t="shared" si="1"/>
        <v>154</v>
      </c>
      <c r="J21">
        <v>26</v>
      </c>
      <c r="K21">
        <v>2461</v>
      </c>
      <c r="L21" t="str">
        <f t="shared" si="2"/>
        <v>if "!LAT_VAL!"=="26" if "!LON_VAL!"=="154" set "EPSG=2461"</v>
      </c>
    </row>
  </sheetData>
  <mergeCells count="3">
    <mergeCell ref="A1:A2"/>
    <mergeCell ref="B1:C1"/>
    <mergeCell ref="D1:D2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妻藤 荘史(SAITO Takashi)</dc:creator>
  <cp:lastModifiedBy>妻藤 荘史(SAITO Takashi)</cp:lastModifiedBy>
  <dcterms:created xsi:type="dcterms:W3CDTF">2024-11-21T10:44:21Z</dcterms:created>
  <dcterms:modified xsi:type="dcterms:W3CDTF">2025-06-20T13:17:55Z</dcterms:modified>
</cp:coreProperties>
</file>